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C2DBF458-C8AF-42D6-A75E-34D66E6AA2A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  <c r="H6" i="1" s="1"/>
  <c r="G16" i="1"/>
  <c r="H16" i="1" s="1"/>
  <c r="G7" i="1"/>
  <c r="H7" i="1" s="1"/>
  <c r="G9" i="1"/>
  <c r="H9" i="1" s="1"/>
  <c r="G11" i="1"/>
  <c r="H11" i="1" s="1"/>
  <c r="G10" i="1"/>
  <c r="H10" i="1" s="1"/>
  <c r="G8" i="1"/>
  <c r="H8" i="1" s="1"/>
  <c r="G12" i="1"/>
  <c r="H12" i="1" s="1"/>
  <c r="G14" i="1"/>
  <c r="H14" i="1" s="1"/>
  <c r="G13" i="1"/>
  <c r="H13" i="1" s="1"/>
  <c r="G15" i="1"/>
  <c r="H15" i="1" s="1"/>
  <c r="G17" i="1"/>
  <c r="H17" i="1" s="1"/>
</calcChain>
</file>

<file path=xl/sharedStrings.xml><?xml version="1.0" encoding="utf-8"?>
<sst xmlns="http://schemas.openxmlformats.org/spreadsheetml/2006/main" count="21" uniqueCount="21">
  <si>
    <t>이름</t>
  </si>
  <si>
    <t>기본급</t>
  </si>
  <si>
    <t>급여총액</t>
  </si>
  <si>
    <t>공제총액</t>
  </si>
  <si>
    <t>실급여액</t>
  </si>
  <si>
    <t>급 여 대 장</t>
    <phoneticPr fontId="3" type="noConversion"/>
  </si>
  <si>
    <t>가불액</t>
    <phoneticPr fontId="3" type="noConversion"/>
  </si>
  <si>
    <t>기타</t>
    <phoneticPr fontId="3" type="noConversion"/>
  </si>
  <si>
    <t>공제액</t>
    <phoneticPr fontId="3" type="noConversion"/>
  </si>
  <si>
    <t>오성반</t>
  </si>
  <si>
    <t>정세균</t>
  </si>
  <si>
    <t>김다정</t>
  </si>
  <si>
    <t>한미르</t>
  </si>
  <si>
    <t>문솔</t>
  </si>
  <si>
    <t>강우리</t>
  </si>
  <si>
    <t>허영원</t>
  </si>
  <si>
    <t>서보석</t>
  </si>
  <si>
    <t>구현상</t>
  </si>
  <si>
    <t>천보람</t>
  </si>
  <si>
    <t>임선정</t>
  </si>
  <si>
    <t>박영광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</si>
</sst>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4" fillId="0" borderId="2" xfId="2" applyFont="1" applyFill="1" applyBorder="1" applyAlignment="1">
      <alignment horizontal="center" vertical="center"/>
    </xf>
    <xf numFmtId="177" fontId="5" fillId="0" borderId="2" xfId="1" applyNumberFormat="1" applyFont="1" applyFill="1" applyBorder="1" applyAlignment="1">
      <alignment vertical="center"/>
    </xf>
    <xf numFmtId="176" fontId="5" fillId="3" borderId="2" xfId="1" applyFont="1" applyFill="1" applyBorder="1" applyAlignment="1">
      <alignment vertical="center"/>
    </xf>
    <xf numFmtId="177" fontId="5" fillId="2" borderId="2" xfId="1" applyNumberFormat="1" applyFont="1" applyFill="1" applyBorder="1" applyAlignment="1">
      <alignment vertical="center"/>
    </xf>
    <xf numFmtId="177" fontId="5" fillId="2" borderId="2" xfId="0" applyNumberFormat="1" applyFont="1" applyFill="1" applyBorder="1" applyAlignment="1">
      <alignment vertical="center"/>
    </xf>
    <xf numFmtId="177" fontId="5" fillId="3" borderId="2" xfId="0" applyNumberFormat="1" applyFont="1" applyFill="1" applyBorder="1" applyAlignment="1">
      <alignment vertical="center"/>
    </xf>
    <xf numFmtId="0" fontId="7" fillId="4" borderId="2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7"/>
  <sheetViews>
    <sheetView tabSelected="1" workbookViewId="0">
      <selection activeCell="B6" sqref="B6"/>
    </sheetView>
  </sheetViews>
  <sheetFormatPr defaultRowHeight="19.5" customHeight="1"/>
  <cols>
    <col min="2" max="2" width="9.5" bestFit="1" customWidth="1"/>
    <col min="3" max="3" width="11.375" bestFit="1" customWidth="1"/>
    <col min="4" max="4" width="13.25" bestFit="1" customWidth="1"/>
    <col min="5" max="5" width="11.375" bestFit="1" customWidth="1"/>
    <col min="6" max="6" width="11.375" customWidth="1"/>
    <col min="7" max="8" width="13.25" bestFit="1" customWidth="1"/>
    <col min="9" max="9" width="11.375" bestFit="1" customWidth="1"/>
  </cols>
  <sheetData>
    <row r="2" spans="2:9" ht="19.5" customHeight="1">
      <c r="B2" s="8" t="s">
        <v>5</v>
      </c>
      <c r="C2" s="8"/>
      <c r="D2" s="8"/>
      <c r="E2" s="8"/>
      <c r="F2" s="8"/>
      <c r="G2" s="8"/>
      <c r="H2" s="8"/>
      <c r="I2" s="8"/>
    </row>
    <row r="3" spans="2:9" ht="19.5" customHeight="1" thickBot="1">
      <c r="B3" s="9"/>
      <c r="C3" s="9"/>
      <c r="D3" s="9"/>
      <c r="E3" s="9"/>
      <c r="F3" s="9"/>
      <c r="G3" s="9"/>
      <c r="H3" s="9"/>
      <c r="I3" s="9"/>
    </row>
    <row r="4" spans="2:9" ht="9.75" customHeight="1"/>
    <row r="5" spans="2:9" ht="19.5" customHeight="1">
      <c r="B5" s="7" t="s">
        <v>0</v>
      </c>
      <c r="C5" s="7" t="s">
        <v>1</v>
      </c>
      <c r="D5" s="7" t="s">
        <v>2</v>
      </c>
      <c r="E5" s="7" t="s">
        <v>8</v>
      </c>
      <c r="F5" s="7" t="s">
        <v>7</v>
      </c>
      <c r="G5" s="7" t="s">
        <v>3</v>
      </c>
      <c r="H5" s="7" t="s">
        <v>4</v>
      </c>
      <c r="I5" s="7" t="s">
        <v>6</v>
      </c>
    </row>
    <row r="6" spans="2:9" ht="19.5" customHeight="1">
      <c r="B6" s="1" t="s">
        <v>19</v>
      </c>
      <c r="C6" s="2">
        <v>5640000</v>
      </c>
      <c r="D6" s="2">
        <v>5978400</v>
      </c>
      <c r="E6" s="2">
        <v>597180</v>
      </c>
      <c r="F6" s="3">
        <v>0</v>
      </c>
      <c r="G6" s="4">
        <f t="shared" ref="G6:G17" si="0">SUM(E6:F6)</f>
        <v>597180</v>
      </c>
      <c r="H6" s="5">
        <f t="shared" ref="H6:H17" si="1">D6-G6</f>
        <v>5381220</v>
      </c>
      <c r="I6" s="6">
        <v>500000</v>
      </c>
    </row>
    <row r="7" spans="2:9" ht="19.5" customHeight="1">
      <c r="B7" s="1" t="s">
        <v>9</v>
      </c>
      <c r="C7" s="2">
        <v>4560000</v>
      </c>
      <c r="D7" s="2">
        <v>4970400</v>
      </c>
      <c r="E7" s="2">
        <v>355080</v>
      </c>
      <c r="F7" s="3">
        <v>0</v>
      </c>
      <c r="G7" s="4">
        <f t="shared" si="0"/>
        <v>355080</v>
      </c>
      <c r="H7" s="5">
        <f t="shared" si="1"/>
        <v>4615320</v>
      </c>
      <c r="I7" s="6"/>
    </row>
    <row r="8" spans="2:9" ht="19.5" customHeight="1">
      <c r="B8" s="1" t="s">
        <v>13</v>
      </c>
      <c r="C8" s="2">
        <v>4080000</v>
      </c>
      <c r="D8" s="2">
        <v>4365600</v>
      </c>
      <c r="E8" s="2">
        <v>387360</v>
      </c>
      <c r="F8" s="3">
        <v>0</v>
      </c>
      <c r="G8" s="4">
        <f t="shared" si="0"/>
        <v>387360</v>
      </c>
      <c r="H8" s="5">
        <f t="shared" si="1"/>
        <v>3978240</v>
      </c>
      <c r="I8" s="6">
        <v>1000000</v>
      </c>
    </row>
    <row r="9" spans="2:9" ht="19.5" customHeight="1">
      <c r="B9" s="1" t="s">
        <v>10</v>
      </c>
      <c r="C9" s="2">
        <v>3360000</v>
      </c>
      <c r="D9" s="2">
        <v>3561600</v>
      </c>
      <c r="E9" s="2">
        <v>290520</v>
      </c>
      <c r="F9" s="3">
        <v>0</v>
      </c>
      <c r="G9" s="4">
        <f t="shared" si="0"/>
        <v>290520</v>
      </c>
      <c r="H9" s="5">
        <f t="shared" si="1"/>
        <v>3271080</v>
      </c>
      <c r="I9" s="6"/>
    </row>
    <row r="10" spans="2:9" ht="19.5" customHeight="1">
      <c r="B10" s="1" t="s">
        <v>12</v>
      </c>
      <c r="C10" s="2">
        <v>3360000</v>
      </c>
      <c r="D10" s="2">
        <v>3528000</v>
      </c>
      <c r="E10" s="2">
        <v>290520</v>
      </c>
      <c r="F10" s="3">
        <v>0</v>
      </c>
      <c r="G10" s="4">
        <f t="shared" si="0"/>
        <v>290520</v>
      </c>
      <c r="H10" s="5">
        <f t="shared" si="1"/>
        <v>3237480</v>
      </c>
      <c r="I10" s="6"/>
    </row>
    <row r="11" spans="2:9" ht="19.5" customHeight="1">
      <c r="B11" s="1" t="s">
        <v>11</v>
      </c>
      <c r="C11" s="2">
        <v>3000000</v>
      </c>
      <c r="D11" s="2">
        <v>3300000</v>
      </c>
      <c r="E11" s="2">
        <v>245400</v>
      </c>
      <c r="F11" s="3">
        <v>200000</v>
      </c>
      <c r="G11" s="4">
        <f t="shared" si="0"/>
        <v>445400</v>
      </c>
      <c r="H11" s="5">
        <f t="shared" si="1"/>
        <v>2854600</v>
      </c>
      <c r="I11" s="6"/>
    </row>
    <row r="12" spans="2:9" ht="19.5" customHeight="1">
      <c r="B12" s="1" t="s">
        <v>14</v>
      </c>
      <c r="C12" s="2">
        <v>2640000</v>
      </c>
      <c r="D12" s="2">
        <v>2904000</v>
      </c>
      <c r="E12" s="2">
        <v>193680</v>
      </c>
      <c r="F12" s="3">
        <v>0</v>
      </c>
      <c r="G12" s="4">
        <f t="shared" si="0"/>
        <v>193680</v>
      </c>
      <c r="H12" s="5">
        <f t="shared" si="1"/>
        <v>2710320</v>
      </c>
      <c r="I12" s="6"/>
    </row>
    <row r="13" spans="2:9" ht="19.5" customHeight="1">
      <c r="B13" s="1" t="s">
        <v>16</v>
      </c>
      <c r="C13" s="2">
        <v>2640000</v>
      </c>
      <c r="D13" s="2">
        <v>2877600</v>
      </c>
      <c r="E13" s="2">
        <v>193680</v>
      </c>
      <c r="F13" s="3">
        <v>0</v>
      </c>
      <c r="G13" s="4">
        <f t="shared" si="0"/>
        <v>193680</v>
      </c>
      <c r="H13" s="5">
        <f t="shared" si="1"/>
        <v>2683920</v>
      </c>
      <c r="I13" s="6"/>
    </row>
    <row r="14" spans="2:9" ht="19.5" customHeight="1">
      <c r="B14" s="1" t="s">
        <v>15</v>
      </c>
      <c r="C14" s="2">
        <v>2520000</v>
      </c>
      <c r="D14" s="2">
        <v>2671200</v>
      </c>
      <c r="E14" s="2">
        <v>177540</v>
      </c>
      <c r="F14" s="3">
        <v>100000</v>
      </c>
      <c r="G14" s="4">
        <f t="shared" si="0"/>
        <v>277540</v>
      </c>
      <c r="H14" s="5">
        <f t="shared" si="1"/>
        <v>2393660</v>
      </c>
      <c r="I14" s="6"/>
    </row>
    <row r="15" spans="2:9" ht="19.5" customHeight="1">
      <c r="B15" s="1" t="s">
        <v>17</v>
      </c>
      <c r="C15" s="2">
        <v>2520000</v>
      </c>
      <c r="D15" s="2">
        <v>2646000</v>
      </c>
      <c r="E15" s="2">
        <v>177540</v>
      </c>
      <c r="F15" s="3">
        <v>0</v>
      </c>
      <c r="G15" s="4">
        <f t="shared" si="0"/>
        <v>177540</v>
      </c>
      <c r="H15" s="5">
        <f t="shared" si="1"/>
        <v>2468460</v>
      </c>
      <c r="I15" s="6"/>
    </row>
    <row r="16" spans="2:9" ht="19.5" customHeight="1">
      <c r="B16" s="1" t="s">
        <v>18</v>
      </c>
      <c r="C16" s="2">
        <v>2520000</v>
      </c>
      <c r="D16" s="2">
        <v>2696400</v>
      </c>
      <c r="E16" s="2">
        <v>177540</v>
      </c>
      <c r="F16" s="3">
        <v>0</v>
      </c>
      <c r="G16" s="4">
        <f t="shared" si="0"/>
        <v>177540</v>
      </c>
      <c r="H16" s="5">
        <f t="shared" si="1"/>
        <v>2518860</v>
      </c>
      <c r="I16" s="6">
        <v>300000</v>
      </c>
    </row>
    <row r="17" spans="2:9" ht="19.5" customHeight="1">
      <c r="B17" s="1" t="s">
        <v>20</v>
      </c>
      <c r="C17" s="2">
        <v>2400000</v>
      </c>
      <c r="D17" s="2">
        <v>2640000</v>
      </c>
      <c r="E17" s="2">
        <v>161400</v>
      </c>
      <c r="F17" s="3">
        <v>158000</v>
      </c>
      <c r="G17" s="4">
        <f t="shared" si="0"/>
        <v>319400</v>
      </c>
      <c r="H17" s="5">
        <f t="shared" si="1"/>
        <v>2320600</v>
      </c>
      <c r="I17" s="6"/>
    </row>
  </sheetData>
  <autoFilter ref="B5:I17" xr:uid="{00000000-0009-0000-0000-000000000000}"/>
  <mergeCells count="1">
    <mergeCell ref="B2:I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자동필터-복사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2019-05-31T11:34:13Z</dcterms:modified>
</cp:coreProperties>
</file>